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55"/>
  </bookViews>
  <sheets>
    <sheet name="Planilha1" sheetId="1" r:id="rId1"/>
  </sheets>
  <calcPr calcId="144525"/>
</workbook>
</file>

<file path=xl/comments1.xml><?xml version="1.0" encoding="utf-8"?>
<comments xmlns="http://schemas.openxmlformats.org/spreadsheetml/2006/main">
  <authors>
    <author>Wellington Caninja Soares Ferreira</author>
  </authors>
  <commentList>
    <comment ref="A119" authorId="0">
      <text>
        <r>
          <rPr>
            <b/>
            <sz val="9"/>
            <rFont val="Segoe UI"/>
            <charset val="134"/>
          </rPr>
          <t>Wellington Caninja Soares Ferreira:</t>
        </r>
        <r>
          <rPr>
            <sz val="9"/>
            <rFont val="Segoe UI"/>
            <charset val="134"/>
          </rPr>
          <t xml:space="preserve">
DISCUTIR BASE DE CÁLCULO
</t>
        </r>
      </text>
    </comment>
  </commentList>
</comments>
</file>

<file path=xl/sharedStrings.xml><?xml version="1.0" encoding="utf-8"?>
<sst xmlns="http://schemas.openxmlformats.org/spreadsheetml/2006/main" count="258" uniqueCount="154">
  <si>
    <t>O modelo a seguir deve ser obrigatoriamente observado por todos os órgãos ou entidades contratantes, podendo ser adaptado às eventuais disposições contrárias constantes em Lei, Acordos, Convenções e Dissídios Coletivos de Trabalho. Na hipótese de adaptação, os órgãos e entidades deverão validar as alterações junto à Secretaria de Estado de Planejamento e Gestão.</t>
  </si>
  <si>
    <t>Este modelo está arquitetado de acordo com a Instrução Normativa 01, de 17 de janeiro de 2020, 
da Secretaria de Estado de Planejamento e Gestão de Mato Grosso.</t>
  </si>
  <si>
    <t>Insira todas as informações necessárias nos campos editáveis destacados com esta cor</t>
  </si>
  <si>
    <t>PLANILHA DE CUSTOS E FORMAÇÃO DE PREÇOS</t>
  </si>
  <si>
    <t>MODELO PARA A CONSOLIDAÇÃO E APRESENTAÇÃO DE PROPOSTAS</t>
  </si>
  <si>
    <t>1. DISCRIMINAÇÃO DOS SERVIÇOS (DADOS REFERENTES À CONTRATAÇÃO)</t>
  </si>
  <si>
    <t>Valor ou Percentual Fixo estipulado por Lei ou CCT</t>
  </si>
  <si>
    <t>Valor Varíável específico de cada Posto de Trabalho</t>
  </si>
  <si>
    <t>A</t>
  </si>
  <si>
    <t>Nº do Processo</t>
  </si>
  <si>
    <t>B</t>
  </si>
  <si>
    <t>Licitação Nº</t>
  </si>
  <si>
    <t>C</t>
  </si>
  <si>
    <t>Data de apresentação da proposta (dia/mês/ano):</t>
  </si>
  <si>
    <t>D</t>
  </si>
  <si>
    <t>Município/UF</t>
  </si>
  <si>
    <t>E</t>
  </si>
  <si>
    <t>Número de meses de execução contratual:</t>
  </si>
  <si>
    <t>F</t>
  </si>
  <si>
    <t>Tipo de Serviço (mesmo serviço com características distintas)</t>
  </si>
  <si>
    <t>G</t>
  </si>
  <si>
    <t>Unidade de Medida</t>
  </si>
  <si>
    <t>H</t>
  </si>
  <si>
    <t>Classificação Brasileira de Ocupações (CBO)</t>
  </si>
  <si>
    <t>I</t>
  </si>
  <si>
    <t>Salário Normativo da Categoria Profissional</t>
  </si>
  <si>
    <t>J</t>
  </si>
  <si>
    <t>Categoria Profissional (vinculada à execução contratual)</t>
  </si>
  <si>
    <t>K</t>
  </si>
  <si>
    <t>Ano Acordo, Convenção ou Dissídio Coletivo</t>
  </si>
  <si>
    <t>L</t>
  </si>
  <si>
    <t>Nº de registro do Acordo, Convenção ou Dissídio Coletivo</t>
  </si>
  <si>
    <t>M</t>
  </si>
  <si>
    <t>Data-Base da Categoria (dia/mês/ano)</t>
  </si>
  <si>
    <t>Fórmulas trazidas pela CCT</t>
  </si>
  <si>
    <t>Módulo 1 - Composição da Remuneração</t>
  </si>
  <si>
    <t>Valores que podem Variar de empresa para empresa</t>
  </si>
  <si>
    <t>Composição da Remuneração</t>
  </si>
  <si>
    <t>Percentual (%)</t>
  </si>
  <si>
    <t>Valor (R$)</t>
  </si>
  <si>
    <t>Salário-Base</t>
  </si>
  <si>
    <t>Gratificação por Assiduidade</t>
  </si>
  <si>
    <t>Outros (especificar)</t>
  </si>
  <si>
    <t>Total</t>
  </si>
  <si>
    <t>Módulo 2 - Encargos, Benefícios (anuais, mensais e diários) e Intrajornada Suprimido</t>
  </si>
  <si>
    <t xml:space="preserve">BASE DE CÁLCULO PARA O MÓDULO 2.1: </t>
  </si>
  <si>
    <t xml:space="preserve"> MÓDULO 1</t>
  </si>
  <si>
    <t>TOTAL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</si>
  <si>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</si>
  <si>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</si>
  <si>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</si>
  <si>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</si>
  <si>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 xml:space="preserve">Férias </t>
  </si>
  <si>
    <t>Adicional de Férias</t>
  </si>
  <si>
    <t>BASE DE CÁLCULO PARA O MÓDULO 2.2:</t>
  </si>
  <si>
    <t xml:space="preserve"> MÓDULO 2.1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</si>
  <si>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</si>
  <si>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</si>
  <si>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</si>
  <si>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</si>
  <si>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</si>
  <si>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RAT x FAP</t>
  </si>
  <si>
    <t>SESC ou SESI</t>
  </si>
  <si>
    <t>SENAI - SENAC</t>
  </si>
  <si>
    <t>SEBRAE</t>
  </si>
  <si>
    <t>INCRA</t>
  </si>
  <si>
    <t>FGTS</t>
  </si>
  <si>
    <t xml:space="preserve">Total </t>
  </si>
  <si>
    <t>Submódulo 2.3 - Benefícios Mensais e Diários.</t>
  </si>
  <si>
    <t>2.3</t>
  </si>
  <si>
    <t>Benefícios Mensais e Diários</t>
  </si>
  <si>
    <t>A.1</t>
  </si>
  <si>
    <t>Auxílio Transporte Bruto</t>
  </si>
  <si>
    <t>A.2</t>
  </si>
  <si>
    <t xml:space="preserve">(-) Dedução do Vale Transporte </t>
  </si>
  <si>
    <t>A.3</t>
  </si>
  <si>
    <t>Auxílio Transporte Líquido ( A.1 - A.2 )</t>
  </si>
  <si>
    <t>B.1</t>
  </si>
  <si>
    <t>Auxílio-Refeição/Alimentação Bruto</t>
  </si>
  <si>
    <t>B.2</t>
  </si>
  <si>
    <t>(-) Dedução do Auxílio-Refeição/Alimentação</t>
  </si>
  <si>
    <t>B.3</t>
  </si>
  <si>
    <t>Auxílio-Refeição/Alimentação Líquido  ( B.1 - B.2 )</t>
  </si>
  <si>
    <t>Premio Cesta Básica por Assiduidade</t>
  </si>
  <si>
    <t>Seguro de vida, invalidez, funeral e PCMSO</t>
  </si>
  <si>
    <t>Total ( A.3 + B.3 + C + D + E + ...)</t>
  </si>
  <si>
    <t>Submódulo 2.4 - Intrajornada Suprimido</t>
  </si>
  <si>
    <t>2.4</t>
  </si>
  <si>
    <t>Intrajornada Suprimido</t>
  </si>
  <si>
    <t>Quadro-Resumo do Módulo 2 - Encargos, Benefícios (anuais, mensais e diários) e Intrajornada Suprimido</t>
  </si>
  <si>
    <t>Encargos e Benefícios Anuais, Mensais e Diários e Intrajornada Suprimido</t>
  </si>
  <si>
    <t>BASE DE CÁLCULO PARA O MÓDULO 3:</t>
  </si>
  <si>
    <t>MÓDULO 2.1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</si>
  <si>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</si>
  <si>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</si>
  <si>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</si>
  <si>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</si>
  <si>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</si>
  <si>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</si>
  <si>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dos encargos do submódulo 2.2 sobre o Aviso Prévio Trabalhado</t>
  </si>
  <si>
    <t>Multa do FGTS sobre o Aviso Prévio Trabalhado</t>
  </si>
  <si>
    <t>BASE DE CÁLCULO PARA O MÓDULO 4: 
MÓDULO 1 + MÓDULO 2.1 + (MÓDULO 2.3 - Aux. Transp. Liq. - Aux. Alimentação Liq.) + MÓDULO 3</t>
  </si>
  <si>
    <t>MÓDULO 1</t>
  </si>
  <si>
    <t>MÓDULO 2.3*</t>
  </si>
  <si>
    <t>MÓDULO 3</t>
  </si>
  <si>
    <t xml:space="preserve">TOTAL </t>
  </si>
  <si>
    <t>Módulo 4 - Custo de Reposição do Profissional Ausente</t>
  </si>
  <si>
    <t>Submódulo 4.1  - Substituto nas Ausências Legais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</si>
  <si>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</si>
  <si>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</si>
  <si>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</si>
  <si>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</si>
  <si>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</si>
  <si>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</si>
  <si>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</si>
  <si>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4.2  - Incidências sobre o Substituto nas Ausências Legais</t>
  </si>
  <si>
    <t>4.2</t>
  </si>
  <si>
    <t>Incidencia do Submódulo 2.2 sobre o Substituto nas Ausências Legais</t>
  </si>
  <si>
    <t>Quadro-Resumo do Módulo 4 - Custo de Reposição do Profissional Ausente</t>
  </si>
  <si>
    <t>Custo de Reposição do Profissional Ausente</t>
  </si>
  <si>
    <t xml:space="preserve">BASE DE CÁLCULO PARA O MÓDULO 5:
(PLANILHA ESPECÍFICA DOS INSUMOS) </t>
  </si>
  <si>
    <t>Módulo 5 - Insumos Diversos</t>
  </si>
  <si>
    <t>Insumos Diversos</t>
  </si>
  <si>
    <t>Uniformes</t>
  </si>
  <si>
    <t>Materiais</t>
  </si>
  <si>
    <t>Equipamentos</t>
  </si>
  <si>
    <t>BASE DE CÁLCULO PARA O CUSTO INDIRETO: MÓDULO 1 + MÓDULO 2 + MÓDULO 3 + MÓDULO 4 + MÓDULO 5</t>
  </si>
  <si>
    <t>MÓDULO 2</t>
  </si>
  <si>
    <t>MÓDULO 4</t>
  </si>
  <si>
    <t>MÓDULO 5</t>
  </si>
  <si>
    <t>BASE DE CÁLCULO PARA O LUCRO: 
MÓDULO 1 + MÓDULO 2 + MÓDULO 3 + MÓDULO 4 + MÓDULO 5 + CUSTO INDIRETO</t>
  </si>
  <si>
    <t>CUSTO INDIRETO</t>
  </si>
  <si>
    <t>Módulo 6 - Custos Indiretos, Tributos e Lucro</t>
  </si>
  <si>
    <t>Custos Indiretos, Tributos e Lucro</t>
  </si>
  <si>
    <t>Custos Indiretos</t>
  </si>
  <si>
    <t xml:space="preserve">Lucro </t>
  </si>
  <si>
    <t xml:space="preserve">  FATURAMENTO </t>
  </si>
  <si>
    <r>
      <rPr>
        <b/>
        <sz val="12"/>
        <color rgb="FF0033CC"/>
        <rFont val="Times New Roman"/>
        <charset val="134"/>
      </rPr>
      <t xml:space="preserve">BASE DE CÁLCULO DOS TRIBUTOS  = </t>
    </r>
    <r>
      <rPr>
        <b/>
        <sz val="12"/>
        <color theme="1"/>
        <rFont val="Times New Roman"/>
        <charset val="134"/>
      </rPr>
      <t xml:space="preserve">( Faturamento / ( 1 - % Tributos ) </t>
    </r>
  </si>
  <si>
    <t>Tributos</t>
  </si>
  <si>
    <t>C1. Tributos Federais</t>
  </si>
  <si>
    <t xml:space="preserve">C1-A  (PIS)   </t>
  </si>
  <si>
    <t xml:space="preserve">C1. B  (COFINS)  </t>
  </si>
  <si>
    <t xml:space="preserve">C1. C  (IRPJ)  </t>
  </si>
  <si>
    <t xml:space="preserve">C1. D  (CSLL)  </t>
  </si>
  <si>
    <t>C.2 Tributos Estaduais (especificar)</t>
  </si>
  <si>
    <t xml:space="preserve">C.3 Tributos Municipais </t>
  </si>
  <si>
    <t xml:space="preserve">C3-A (ISS)  </t>
  </si>
  <si>
    <t>SOMA DOS TRIBUTOS</t>
  </si>
  <si>
    <t>2. QUADRO-RESUMO DO CUSTO POR EMPREGADO</t>
  </si>
  <si>
    <t>Mão de obra vinculada à execução contratual (valor por empregado)</t>
  </si>
  <si>
    <t>Módulo 2 - Encargos, Benefícios (anuais, mensais e diários) e Intrajornada</t>
  </si>
  <si>
    <t>Subtotal (A + B + C + D + E)</t>
  </si>
  <si>
    <t>Módulo 6 – Custos Indiretos, Tributos e Lucro</t>
  </si>
  <si>
    <t xml:space="preserve">Valor Total por Empregado </t>
  </si>
</sst>
</file>

<file path=xl/styles.xml><?xml version="1.0" encoding="utf-8"?>
<styleSheet xmlns="http://schemas.openxmlformats.org/spreadsheetml/2006/main">
  <numFmts count="7">
    <numFmt numFmtId="176" formatCode="_-* #,##0.00_-;\-* #,##0.00_-;_-* &quot;-&quot;??_-;_-@_-"/>
    <numFmt numFmtId="177" formatCode="_-&quot;R$&quot;* #,##0_-;\-&quot;R$&quot;* #,##0_-;_-&quot;R$&quot;* &quot;-&quot;_-;_-@_-"/>
    <numFmt numFmtId="178" formatCode="_-* #,##0_-;\-* #,##0_-;_-* &quot;-&quot;_-;_-@_-"/>
    <numFmt numFmtId="179" formatCode="_-&quot;R$&quot;* #,##0.00_-;\-&quot;R$&quot;* #,##0.00_-;_-&quot;R$&quot;* &quot;-&quot;??_-;_-@_-"/>
    <numFmt numFmtId="180" formatCode="dd/mm/yy;@"/>
    <numFmt numFmtId="181" formatCode="0.000%"/>
    <numFmt numFmtId="182" formatCode="&quot;R$&quot;\ #,##0.00"/>
  </numFmts>
  <fonts count="40">
    <font>
      <sz val="11"/>
      <color theme="1"/>
      <name val="Calibri"/>
      <charset val="134"/>
      <scheme val="minor"/>
    </font>
    <font>
      <sz val="12"/>
      <color theme="1"/>
      <name val="Times New Roman"/>
      <charset val="134"/>
    </font>
    <font>
      <sz val="12"/>
      <name val="Times New Roman"/>
      <charset val="134"/>
    </font>
    <font>
      <b/>
      <sz val="12"/>
      <color theme="1"/>
      <name val="Times New Roman"/>
      <charset val="134"/>
    </font>
    <font>
      <sz val="18"/>
      <color theme="0"/>
      <name val="Times New Roman"/>
      <charset val="134"/>
    </font>
    <font>
      <sz val="12"/>
      <color rgb="FFFF0000"/>
      <name val="Times New Roman"/>
      <charset val="134"/>
    </font>
    <font>
      <sz val="10"/>
      <name val="Times New Roman"/>
      <charset val="134"/>
    </font>
    <font>
      <b/>
      <sz val="16"/>
      <color theme="0"/>
      <name val="Verdana"/>
      <charset val="134"/>
    </font>
    <font>
      <b/>
      <sz val="10"/>
      <color theme="0"/>
      <name val="Verdana"/>
      <charset val="134"/>
    </font>
    <font>
      <b/>
      <sz val="12"/>
      <color theme="0"/>
      <name val="Times New Roman"/>
      <charset val="134"/>
    </font>
    <font>
      <b/>
      <sz val="14"/>
      <color theme="0"/>
      <name val="Verdana"/>
      <charset val="134"/>
    </font>
    <font>
      <sz val="11.5"/>
      <color theme="1"/>
      <name val="Times New Roman"/>
      <charset val="134"/>
    </font>
    <font>
      <b/>
      <sz val="9"/>
      <color theme="0"/>
      <name val="Verdana"/>
      <charset val="134"/>
    </font>
    <font>
      <b/>
      <sz val="12"/>
      <name val="Times New Roman"/>
      <charset val="134"/>
    </font>
    <font>
      <b/>
      <sz val="12"/>
      <color rgb="FF0033CC"/>
      <name val="Times New Roman"/>
      <charset val="134"/>
    </font>
    <font>
      <i/>
      <sz val="12"/>
      <name val="Times New Roman"/>
      <charset val="134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0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0"/>
      <name val="Arial"/>
      <charset val="134"/>
    </font>
    <font>
      <sz val="11"/>
      <color rgb="FF9C0006"/>
      <name val="Calibri"/>
      <charset val="0"/>
      <scheme val="minor"/>
    </font>
    <font>
      <sz val="9"/>
      <name val="Segoe UI"/>
      <charset val="134"/>
    </font>
    <font>
      <b/>
      <sz val="9"/>
      <name val="Segoe UI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lightGrid">
        <bgColor theme="8" tint="-0.499984740745262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 style="thick">
        <color theme="0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176" fontId="21" fillId="0" borderId="0" applyFont="0" applyFill="0" applyBorder="0" applyAlignment="0" applyProtection="0">
      <alignment vertical="center"/>
    </xf>
    <xf numFmtId="178" fontId="21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23" fillId="0" borderId="16" applyNumberFormat="0" applyFill="0" applyAlignment="0" applyProtection="0">
      <alignment vertical="center"/>
    </xf>
    <xf numFmtId="0" fontId="22" fillId="11" borderId="15" applyNumberFormat="0" applyAlignment="0" applyProtection="0">
      <alignment vertical="center"/>
    </xf>
    <xf numFmtId="177" fontId="21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179" fontId="21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26" borderId="19" applyNumberFormat="0" applyFont="0" applyAlignment="0" applyProtection="0">
      <alignment vertical="center"/>
    </xf>
    <xf numFmtId="0" fontId="27" fillId="0" borderId="0"/>
    <xf numFmtId="0" fontId="16" fillId="3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30" borderId="13" applyNumberFormat="0" applyAlignment="0" applyProtection="0">
      <alignment vertical="center"/>
    </xf>
    <xf numFmtId="0" fontId="29" fillId="9" borderId="18" applyNumberFormat="0" applyAlignment="0" applyProtection="0">
      <alignment vertical="center"/>
    </xf>
    <xf numFmtId="0" fontId="17" fillId="9" borderId="13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36" fillId="0" borderId="0"/>
  </cellStyleXfs>
  <cellXfs count="11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6" fillId="3" borderId="1" xfId="51" applyNumberFormat="1" applyFont="1" applyFill="1" applyBorder="1" applyAlignment="1" applyProtection="1">
      <alignment horizontal="center" vertical="center"/>
      <protection locked="0"/>
    </xf>
    <xf numFmtId="0" fontId="6" fillId="2" borderId="0" xfId="51" applyFont="1" applyFill="1" applyAlignment="1">
      <alignment horizontal="center" vertical="center"/>
    </xf>
    <xf numFmtId="180" fontId="6" fillId="3" borderId="1" xfId="51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/>
    </xf>
    <xf numFmtId="0" fontId="6" fillId="3" borderId="1" xfId="51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>
      <alignment horizontal="center"/>
    </xf>
    <xf numFmtId="0" fontId="6" fillId="3" borderId="1" xfId="51" applyFont="1" applyFill="1" applyBorder="1" applyAlignment="1" applyProtection="1">
      <alignment horizontal="center" vertical="center" wrapText="1"/>
      <protection locked="0"/>
    </xf>
    <xf numFmtId="2" fontId="6" fillId="3" borderId="1" xfId="51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vertical="center" wrapText="1"/>
      <protection locked="0"/>
    </xf>
    <xf numFmtId="9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1" xfId="0" applyNumberFormat="1" applyFont="1" applyFill="1" applyBorder="1" applyAlignment="1" applyProtection="1">
      <alignment horizontal="center" vertical="center"/>
      <protection locked="0"/>
    </xf>
    <xf numFmtId="4" fontId="1" fillId="3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6" borderId="2" xfId="0" applyFont="1" applyFill="1" applyBorder="1" applyAlignment="1">
      <alignment horizontal="center" vertical="center"/>
    </xf>
    <xf numFmtId="0" fontId="8" fillId="6" borderId="3" xfId="50" applyFont="1" applyFill="1" applyBorder="1" applyAlignment="1">
      <alignment horizontal="center" vertical="center" wrapText="1"/>
    </xf>
    <xf numFmtId="4" fontId="9" fillId="6" borderId="4" xfId="0" applyNumberFormat="1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10" fillId="6" borderId="3" xfId="50" applyFont="1" applyFill="1" applyBorder="1" applyAlignment="1">
      <alignment horizontal="center" vertical="center" wrapText="1"/>
    </xf>
    <xf numFmtId="4" fontId="9" fillId="6" borderId="4" xfId="50" applyNumberFormat="1" applyFont="1" applyFill="1" applyBorder="1" applyAlignment="1">
      <alignment horizontal="center" vertical="center" wrapText="1"/>
    </xf>
    <xf numFmtId="0" fontId="3" fillId="7" borderId="0" xfId="0" applyFont="1" applyFill="1" applyAlignment="1">
      <alignment horizontal="center" vertical="center"/>
    </xf>
    <xf numFmtId="10" fontId="2" fillId="2" borderId="1" xfId="4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0" fontId="1" fillId="2" borderId="1" xfId="4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7" borderId="0" xfId="0" applyFont="1" applyFill="1" applyAlignment="1">
      <alignment horizontal="center" vertical="center" wrapText="1"/>
    </xf>
    <xf numFmtId="10" fontId="2" fillId="0" borderId="1" xfId="4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0" fontId="1" fillId="3" borderId="1" xfId="4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Alignment="1" applyProtection="1">
      <alignment horizontal="center"/>
      <protection hidden="1"/>
    </xf>
    <xf numFmtId="2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0" xfId="0" applyNumberFormat="1" applyFont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81" fontId="6" fillId="2" borderId="0" xfId="4" applyNumberFormat="1" applyFont="1" applyFill="1" applyBorder="1" applyAlignment="1">
      <alignment horizontal="center"/>
    </xf>
    <xf numFmtId="0" fontId="7" fillId="6" borderId="2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0" fontId="2" fillId="2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horizontal="justify" vertical="center" wrapText="1"/>
    </xf>
    <xf numFmtId="181" fontId="2" fillId="2" borderId="1" xfId="4" applyNumberFormat="1" applyFont="1" applyFill="1" applyBorder="1" applyAlignment="1">
      <alignment horizontal="center" vertical="center"/>
    </xf>
    <xf numFmtId="181" fontId="2" fillId="2" borderId="0" xfId="0" applyNumberFormat="1" applyFont="1" applyFill="1" applyAlignment="1">
      <alignment horizontal="center"/>
    </xf>
    <xf numFmtId="2" fontId="2" fillId="2" borderId="0" xfId="0" applyNumberFormat="1" applyFont="1" applyFill="1" applyAlignment="1">
      <alignment horizontal="center"/>
    </xf>
    <xf numFmtId="0" fontId="11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182" fontId="1" fillId="0" borderId="0" xfId="0" applyNumberFormat="1" applyFont="1" applyAlignment="1">
      <alignment horizontal="center" vertical="center"/>
    </xf>
    <xf numFmtId="0" fontId="7" fillId="6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/>
    </xf>
    <xf numFmtId="10" fontId="1" fillId="0" borderId="1" xfId="4" applyNumberFormat="1" applyFont="1" applyFill="1" applyBorder="1" applyAlignment="1">
      <alignment horizontal="center" vertical="center"/>
    </xf>
    <xf numFmtId="181" fontId="1" fillId="0" borderId="1" xfId="4" applyNumberFormat="1" applyFont="1" applyFill="1" applyBorder="1" applyAlignment="1">
      <alignment horizontal="center" vertical="center"/>
    </xf>
    <xf numFmtId="181" fontId="1" fillId="3" borderId="1" xfId="4" applyNumberFormat="1" applyFont="1" applyFill="1" applyBorder="1" applyAlignment="1" applyProtection="1">
      <alignment horizontal="center" vertical="center" wrapText="1"/>
      <protection locked="0"/>
    </xf>
    <xf numFmtId="181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81" fontId="3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81" fontId="1" fillId="2" borderId="1" xfId="4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3" borderId="5" xfId="0" applyFont="1" applyFill="1" applyBorder="1" applyAlignment="1" applyProtection="1">
      <alignment horizontal="left" vertical="center" wrapText="1"/>
      <protection locked="0"/>
    </xf>
    <xf numFmtId="0" fontId="1" fillId="3" borderId="6" xfId="0" applyFont="1" applyFill="1" applyBorder="1" applyAlignment="1" applyProtection="1">
      <alignment horizontal="left" vertical="center" wrapText="1"/>
      <protection locked="0"/>
    </xf>
    <xf numFmtId="2" fontId="3" fillId="0" borderId="1" xfId="0" applyNumberFormat="1" applyFont="1" applyBorder="1" applyAlignment="1">
      <alignment horizontal="center" vertical="center" wrapText="1"/>
    </xf>
    <xf numFmtId="0" fontId="7" fillId="6" borderId="9" xfId="50" applyFont="1" applyFill="1" applyBorder="1" applyAlignment="1">
      <alignment horizontal="center" vertical="center" wrapText="1"/>
    </xf>
    <xf numFmtId="0" fontId="7" fillId="6" borderId="2" xfId="50" applyFont="1" applyFill="1" applyBorder="1" applyAlignment="1">
      <alignment horizontal="center" vertical="center" wrapText="1"/>
    </xf>
    <xf numFmtId="0" fontId="7" fillId="6" borderId="10" xfId="50" applyFont="1" applyFill="1" applyBorder="1" applyAlignment="1">
      <alignment horizontal="center" vertical="center" wrapText="1"/>
    </xf>
    <xf numFmtId="0" fontId="7" fillId="6" borderId="0" xfId="50" applyFont="1" applyFill="1" applyAlignment="1">
      <alignment horizontal="center" vertical="center" wrapText="1"/>
    </xf>
    <xf numFmtId="0" fontId="7" fillId="6" borderId="11" xfId="50" applyFont="1" applyFill="1" applyBorder="1" applyAlignment="1">
      <alignment horizontal="center" vertical="center" wrapText="1"/>
    </xf>
    <xf numFmtId="0" fontId="7" fillId="6" borderId="12" xfId="50" applyFont="1" applyFill="1" applyBorder="1" applyAlignment="1">
      <alignment horizontal="center" vertical="center" wrapText="1"/>
    </xf>
    <xf numFmtId="0" fontId="7" fillId="6" borderId="7" xfId="50" applyFont="1" applyFill="1" applyBorder="1" applyAlignment="1">
      <alignment horizontal="center" vertical="center" wrapText="1"/>
    </xf>
    <xf numFmtId="0" fontId="7" fillId="6" borderId="8" xfId="50" applyFont="1" applyFill="1" applyBorder="1" applyAlignment="1">
      <alignment horizontal="center" vertical="center" wrapText="1"/>
    </xf>
    <xf numFmtId="0" fontId="12" fillId="6" borderId="3" xfId="50" applyFont="1" applyFill="1" applyBorder="1" applyAlignment="1">
      <alignment horizontal="center" vertical="center" wrapText="1"/>
    </xf>
    <xf numFmtId="4" fontId="9" fillId="6" borderId="0" xfId="50" applyNumberFormat="1" applyFont="1" applyFill="1" applyAlignment="1">
      <alignment horizontal="center" vertical="center" wrapText="1"/>
    </xf>
    <xf numFmtId="0" fontId="13" fillId="0" borderId="1" xfId="14" applyFont="1" applyBorder="1" applyAlignment="1">
      <alignment horizontal="center" vertical="center" wrapText="1"/>
    </xf>
    <xf numFmtId="0" fontId="13" fillId="0" borderId="1" xfId="14" applyFont="1" applyBorder="1" applyAlignment="1">
      <alignment vertical="center" wrapText="1"/>
    </xf>
    <xf numFmtId="181" fontId="13" fillId="3" borderId="1" xfId="4" applyNumberFormat="1" applyFont="1" applyFill="1" applyBorder="1" applyAlignment="1" applyProtection="1">
      <alignment horizontal="center" vertical="center"/>
      <protection locked="0"/>
    </xf>
    <xf numFmtId="4" fontId="13" fillId="0" borderId="1" xfId="0" applyNumberFormat="1" applyFont="1" applyBorder="1" applyAlignment="1">
      <alignment horizontal="center" vertical="center" wrapText="1"/>
    </xf>
    <xf numFmtId="0" fontId="14" fillId="7" borderId="1" xfId="14" applyFont="1" applyFill="1" applyBorder="1" applyAlignment="1">
      <alignment horizontal="center" vertical="center" wrapText="1"/>
    </xf>
    <xf numFmtId="4" fontId="13" fillId="7" borderId="1" xfId="0" applyNumberFormat="1" applyFont="1" applyFill="1" applyBorder="1" applyAlignment="1">
      <alignment horizontal="center" vertical="center"/>
    </xf>
    <xf numFmtId="0" fontId="13" fillId="2" borderId="1" xfId="14" applyFont="1" applyFill="1" applyBorder="1" applyAlignment="1">
      <alignment horizontal="left" vertical="center" wrapText="1"/>
    </xf>
    <xf numFmtId="0" fontId="2" fillId="2" borderId="1" xfId="14" applyFont="1" applyFill="1" applyBorder="1" applyAlignment="1">
      <alignment horizontal="left" vertical="center" wrapText="1"/>
    </xf>
    <xf numFmtId="0" fontId="15" fillId="2" borderId="1" xfId="14" applyFont="1" applyFill="1" applyBorder="1" applyAlignment="1">
      <alignment vertical="center" wrapText="1"/>
    </xf>
    <xf numFmtId="10" fontId="2" fillId="3" borderId="1" xfId="4" applyNumberFormat="1" applyFont="1" applyFill="1" applyBorder="1" applyAlignment="1" applyProtection="1">
      <alignment horizontal="center" vertical="center"/>
      <protection locked="0"/>
    </xf>
    <xf numFmtId="181" fontId="2" fillId="3" borderId="1" xfId="4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>
      <alignment vertical="center"/>
    </xf>
    <xf numFmtId="181" fontId="13" fillId="2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0" fontId="13" fillId="2" borderId="1" xfId="14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vertical="center"/>
    </xf>
  </cellXfs>
  <cellStyles count="52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Normal 2" xfId="14"/>
    <cellStyle name="40% - Ênfase 6" xfId="15" builtinId="51"/>
    <cellStyle name="Texto de Aviso" xfId="16" builtinId="11"/>
    <cellStyle name="Título" xfId="17" builtinId="15"/>
    <cellStyle name="Texto Explicativo" xfId="18" builtinId="53"/>
    <cellStyle name="Ênfase 3" xfId="19" builtinId="37"/>
    <cellStyle name="Título 1" xfId="20" builtinId="16"/>
    <cellStyle name="Ênfase 4" xfId="21" builtinId="41"/>
    <cellStyle name="Título 2" xfId="22" builtinId="17"/>
    <cellStyle name="Ênfase 5" xfId="23" builtinId="45"/>
    <cellStyle name="Título 3" xfId="24" builtinId="18"/>
    <cellStyle name="Ênfase 6" xfId="25" builtinId="49"/>
    <cellStyle name="Título 4" xfId="26" builtinId="19"/>
    <cellStyle name="Entrada" xfId="27" builtinId="20"/>
    <cellStyle name="Saída" xfId="28" builtinId="21"/>
    <cellStyle name="Cálculo" xfId="29" builtinId="22"/>
    <cellStyle name="Total" xfId="30" builtinId="25"/>
    <cellStyle name="40% - Ênfase 1" xfId="31" builtinId="31"/>
    <cellStyle name="Bom" xfId="32" builtinId="26"/>
    <cellStyle name="Ruim" xfId="33" builtinId="27"/>
    <cellStyle name="Neutro" xfId="34" builtinId="28"/>
    <cellStyle name="20% - Ênfase 5" xfId="35" builtinId="46"/>
    <cellStyle name="Ênfase 1" xfId="36" builtinId="29"/>
    <cellStyle name="20% - Ênfase 1" xfId="37" builtinId="30"/>
    <cellStyle name="60% - Ênfase 1" xfId="38" builtinId="32"/>
    <cellStyle name="20% - Ênfase 6" xfId="39" builtinId="50"/>
    <cellStyle name="Ênfase 2" xfId="40" builtinId="33"/>
    <cellStyle name="20% - Ênfase 2" xfId="41" builtinId="34"/>
    <cellStyle name="60% - Ênfase 2" xfId="42" builtinId="36"/>
    <cellStyle name="40% - Ênfase 3" xfId="43" builtinId="39"/>
    <cellStyle name="60% - Ênfase 3" xfId="44" builtinId="40"/>
    <cellStyle name="20% - Ênfase 4" xfId="45" builtinId="42"/>
    <cellStyle name="60% - Ênfase 4" xfId="46" builtinId="44"/>
    <cellStyle name="40% - Ênfase 5" xfId="47" builtinId="47"/>
    <cellStyle name="60% - Ênfase 5" xfId="48" builtinId="48"/>
    <cellStyle name="60% - Ênfase 6" xfId="49" builtinId="52"/>
    <cellStyle name="Normal 2 2" xfId="50"/>
    <cellStyle name="Normal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4"/>
  <sheetViews>
    <sheetView tabSelected="1" view="pageBreakPreview" zoomScaleNormal="100" zoomScaleSheetLayoutView="100" topLeftCell="A13" workbookViewId="0">
      <selection activeCell="C17" sqref="C17:D17"/>
    </sheetView>
  </sheetViews>
  <sheetFormatPr defaultColWidth="0" defaultRowHeight="15.75" outlineLevelCol="5"/>
  <cols>
    <col min="1" max="1" width="9.1047619047619" style="2" customWidth="1"/>
    <col min="2" max="2" width="72.1047619047619" style="2" customWidth="1"/>
    <col min="3" max="3" width="18" style="2" customWidth="1"/>
    <col min="4" max="4" width="40.8857142857143" style="2" customWidth="1"/>
    <col min="5" max="5" width="7.88571428571429" style="3" customWidth="1"/>
    <col min="6" max="6" width="12" style="4" hidden="1" customWidth="1"/>
    <col min="7" max="7" width="15.1047619047619" style="4" hidden="1" customWidth="1"/>
    <col min="8" max="16384" width="14" style="4" hidden="1"/>
  </cols>
  <sheetData>
    <row r="1" customHeight="1" spans="1:5">
      <c r="A1" s="5"/>
      <c r="B1" s="5"/>
      <c r="C1" s="5"/>
      <c r="D1" s="5"/>
      <c r="E1" s="5"/>
    </row>
    <row r="2" ht="57" customHeight="1" spans="1:4">
      <c r="A2" s="6" t="s">
        <v>0</v>
      </c>
      <c r="B2" s="6"/>
      <c r="C2" s="6"/>
      <c r="D2" s="6"/>
    </row>
    <row r="3" ht="18.75" customHeight="1" spans="1:4">
      <c r="A3" s="6"/>
      <c r="B3" s="6"/>
      <c r="C3" s="6"/>
      <c r="D3" s="6"/>
    </row>
    <row r="4" ht="57" customHeight="1" spans="1:4">
      <c r="A4" s="5" t="s">
        <v>1</v>
      </c>
      <c r="B4" s="5"/>
      <c r="C4" s="5"/>
      <c r="D4" s="5"/>
    </row>
    <row r="5" ht="17.25" customHeight="1" spans="1:4">
      <c r="A5" s="6"/>
      <c r="B5" s="6"/>
      <c r="C5" s="6"/>
      <c r="D5" s="6"/>
    </row>
    <row r="6" spans="1:4">
      <c r="A6" s="7" t="s">
        <v>2</v>
      </c>
      <c r="B6" s="7"/>
      <c r="C6" s="7"/>
      <c r="D6" s="7"/>
    </row>
    <row r="8" ht="23.25" spans="1:4">
      <c r="A8" s="8" t="s">
        <v>3</v>
      </c>
      <c r="B8" s="8"/>
      <c r="C8" s="8"/>
      <c r="D8" s="8"/>
    </row>
    <row r="9" ht="23.25" spans="1:4">
      <c r="A9" s="8" t="s">
        <v>4</v>
      </c>
      <c r="B9" s="8"/>
      <c r="C9" s="8"/>
      <c r="D9" s="8"/>
    </row>
    <row r="10" spans="1:4">
      <c r="A10" s="9"/>
      <c r="B10" s="9"/>
      <c r="C10" s="9"/>
      <c r="D10" s="9"/>
    </row>
    <row r="11" spans="1:6">
      <c r="A11" s="10" t="s">
        <v>5</v>
      </c>
      <c r="B11" s="10"/>
      <c r="C11" s="10"/>
      <c r="D11" s="10"/>
      <c r="F11" s="4" t="s">
        <v>6</v>
      </c>
    </row>
    <row r="12" spans="1:6">
      <c r="A12" s="11"/>
      <c r="B12" s="11"/>
      <c r="C12" s="11"/>
      <c r="D12" s="11"/>
      <c r="F12" s="4" t="s">
        <v>7</v>
      </c>
    </row>
    <row r="13" spans="1:5">
      <c r="A13" s="12" t="s">
        <v>8</v>
      </c>
      <c r="B13" s="13" t="s">
        <v>9</v>
      </c>
      <c r="C13" s="14"/>
      <c r="D13" s="14"/>
      <c r="E13" s="15"/>
    </row>
    <row r="14" spans="1:5">
      <c r="A14" s="12" t="s">
        <v>10</v>
      </c>
      <c r="B14" s="13" t="s">
        <v>11</v>
      </c>
      <c r="C14" s="14"/>
      <c r="D14" s="14"/>
      <c r="E14" s="15"/>
    </row>
    <row r="15" spans="1:5">
      <c r="A15" s="12" t="s">
        <v>12</v>
      </c>
      <c r="B15" s="13" t="s">
        <v>13</v>
      </c>
      <c r="C15" s="16"/>
      <c r="D15" s="16"/>
      <c r="E15" s="15"/>
    </row>
    <row r="16" spans="1:5">
      <c r="A16" s="12" t="s">
        <v>14</v>
      </c>
      <c r="B16" s="13" t="s">
        <v>15</v>
      </c>
      <c r="C16" s="14"/>
      <c r="D16" s="14"/>
      <c r="E16" s="15"/>
    </row>
    <row r="17" spans="1:5">
      <c r="A17" s="12" t="s">
        <v>16</v>
      </c>
      <c r="B17" s="17" t="s">
        <v>17</v>
      </c>
      <c r="C17" s="18"/>
      <c r="D17" s="18"/>
      <c r="E17" s="19"/>
    </row>
    <row r="18" spans="1:5">
      <c r="A18" s="12" t="s">
        <v>18</v>
      </c>
      <c r="B18" s="17" t="s">
        <v>19</v>
      </c>
      <c r="C18" s="20"/>
      <c r="D18" s="18"/>
      <c r="E18" s="19"/>
    </row>
    <row r="19" spans="1:5">
      <c r="A19" s="12" t="s">
        <v>20</v>
      </c>
      <c r="B19" s="17" t="s">
        <v>21</v>
      </c>
      <c r="C19" s="14"/>
      <c r="D19" s="14"/>
      <c r="E19" s="19"/>
    </row>
    <row r="20" spans="1:5">
      <c r="A20" s="12" t="s">
        <v>22</v>
      </c>
      <c r="B20" s="13" t="s">
        <v>23</v>
      </c>
      <c r="C20" s="14"/>
      <c r="D20" s="14"/>
      <c r="E20" s="19"/>
    </row>
    <row r="21" spans="1:5">
      <c r="A21" s="12" t="s">
        <v>24</v>
      </c>
      <c r="B21" s="13" t="s">
        <v>25</v>
      </c>
      <c r="C21" s="21">
        <v>0</v>
      </c>
      <c r="D21" s="21"/>
      <c r="E21" s="19"/>
    </row>
    <row r="22" spans="1:5">
      <c r="A22" s="12" t="s">
        <v>26</v>
      </c>
      <c r="B22" s="13" t="s">
        <v>27</v>
      </c>
      <c r="C22" s="18"/>
      <c r="D22" s="18"/>
      <c r="E22" s="19"/>
    </row>
    <row r="23" spans="1:5">
      <c r="A23" s="12" t="s">
        <v>28</v>
      </c>
      <c r="B23" s="13" t="s">
        <v>29</v>
      </c>
      <c r="C23" s="14"/>
      <c r="D23" s="14"/>
      <c r="E23" s="19"/>
    </row>
    <row r="24" spans="1:5">
      <c r="A24" s="12" t="s">
        <v>30</v>
      </c>
      <c r="B24" s="13" t="s">
        <v>31</v>
      </c>
      <c r="C24" s="18"/>
      <c r="D24" s="18"/>
      <c r="E24" s="19"/>
    </row>
    <row r="25" spans="1:5">
      <c r="A25" s="12" t="s">
        <v>32</v>
      </c>
      <c r="B25" s="13" t="s">
        <v>33</v>
      </c>
      <c r="C25" s="16"/>
      <c r="D25" s="16"/>
      <c r="E25" s="19"/>
    </row>
    <row r="27" spans="6:6">
      <c r="F27" s="4" t="s">
        <v>34</v>
      </c>
    </row>
    <row r="28" spans="1:6">
      <c r="A28" s="10" t="s">
        <v>35</v>
      </c>
      <c r="B28" s="10"/>
      <c r="C28" s="10"/>
      <c r="D28" s="10"/>
      <c r="F28" s="4" t="s">
        <v>36</v>
      </c>
    </row>
    <row r="30" spans="1:4">
      <c r="A30" s="12">
        <v>1</v>
      </c>
      <c r="B30" s="12" t="s">
        <v>37</v>
      </c>
      <c r="C30" s="12" t="s">
        <v>38</v>
      </c>
      <c r="D30" s="12" t="s">
        <v>39</v>
      </c>
    </row>
    <row r="31" spans="1:4">
      <c r="A31" s="22" t="s">
        <v>8</v>
      </c>
      <c r="B31" s="13" t="s">
        <v>40</v>
      </c>
      <c r="C31" s="23"/>
      <c r="D31" s="24">
        <f>C21</f>
        <v>0</v>
      </c>
    </row>
    <row r="32" spans="1:4">
      <c r="A32" s="25" t="s">
        <v>10</v>
      </c>
      <c r="B32" s="26" t="s">
        <v>41</v>
      </c>
      <c r="C32" s="27"/>
      <c r="D32" s="28">
        <v>0</v>
      </c>
    </row>
    <row r="33" spans="1:4">
      <c r="A33" s="25" t="s">
        <v>12</v>
      </c>
      <c r="B33" s="26" t="s">
        <v>42</v>
      </c>
      <c r="C33" s="27"/>
      <c r="D33" s="29"/>
    </row>
    <row r="34" spans="1:4">
      <c r="A34" s="25"/>
      <c r="B34" s="26"/>
      <c r="C34" s="27"/>
      <c r="D34" s="28"/>
    </row>
    <row r="35" spans="1:4">
      <c r="A35" s="25"/>
      <c r="B35" s="26"/>
      <c r="C35" s="27"/>
      <c r="D35" s="28"/>
    </row>
    <row r="36" spans="1:4">
      <c r="A36" s="12" t="s">
        <v>43</v>
      </c>
      <c r="B36" s="12"/>
      <c r="C36" s="30"/>
      <c r="D36" s="31">
        <f>SUM(D31:D35)</f>
        <v>0</v>
      </c>
    </row>
    <row r="39" spans="1:4">
      <c r="A39" s="10" t="s">
        <v>44</v>
      </c>
      <c r="B39" s="10"/>
      <c r="C39" s="10"/>
      <c r="D39" s="10"/>
    </row>
    <row r="40" ht="16.5" spans="1:1">
      <c r="A40" s="32"/>
    </row>
    <row r="41" ht="17.25" spans="1:4">
      <c r="A41" s="33" t="s">
        <v>45</v>
      </c>
      <c r="B41" s="33"/>
      <c r="C41" s="34" t="s">
        <v>46</v>
      </c>
      <c r="D41" s="35">
        <f>D36</f>
        <v>0</v>
      </c>
    </row>
    <row r="42" ht="19.5" spans="1:4">
      <c r="A42" s="36"/>
      <c r="B42" s="36"/>
      <c r="C42" s="37" t="s">
        <v>47</v>
      </c>
      <c r="D42" s="38">
        <f>SUM(D41:D41)</f>
        <v>0</v>
      </c>
    </row>
    <row r="43" ht="16.5" spans="1:1">
      <c r="A43" s="32"/>
    </row>
    <row r="44" spans="1:4">
      <c r="A44" s="39" t="s">
        <v>48</v>
      </c>
      <c r="B44" s="39"/>
      <c r="C44" s="39"/>
      <c r="D44" s="39"/>
    </row>
    <row r="46" spans="1:4">
      <c r="A46" s="12" t="s">
        <v>49</v>
      </c>
      <c r="B46" s="12" t="s">
        <v>50</v>
      </c>
      <c r="C46" s="12" t="s">
        <v>38</v>
      </c>
      <c r="D46" s="12" t="s">
        <v>39</v>
      </c>
    </row>
    <row r="47" spans="1:4">
      <c r="A47" s="22" t="s">
        <v>8</v>
      </c>
      <c r="B47" s="13" t="s">
        <v>51</v>
      </c>
      <c r="C47" s="40">
        <f>1/12</f>
        <v>0.0833333333333333</v>
      </c>
      <c r="D47" s="41">
        <f>ROUND($D$42*C47,2)</f>
        <v>0</v>
      </c>
    </row>
    <row r="48" spans="1:4">
      <c r="A48" s="22" t="s">
        <v>10</v>
      </c>
      <c r="B48" s="13" t="s">
        <v>52</v>
      </c>
      <c r="C48" s="42">
        <f>1/12</f>
        <v>0.0833333333333333</v>
      </c>
      <c r="D48" s="41">
        <f>ROUND($D$42*C48,2)</f>
        <v>0</v>
      </c>
    </row>
    <row r="49" spans="1:4">
      <c r="A49" s="22" t="s">
        <v>12</v>
      </c>
      <c r="B49" s="13" t="s">
        <v>53</v>
      </c>
      <c r="C49" s="42">
        <f>100%/3/12</f>
        <v>0.0277777777777778</v>
      </c>
      <c r="D49" s="41">
        <f>ROUND($D$42*C49,2)</f>
        <v>0</v>
      </c>
    </row>
    <row r="50" spans="1:4">
      <c r="A50" s="43" t="s">
        <v>43</v>
      </c>
      <c r="B50" s="44"/>
      <c r="C50" s="45">
        <f>SUM(C47:C49)</f>
        <v>0.194444444444444</v>
      </c>
      <c r="D50" s="31">
        <f>SUM(D47:D49)</f>
        <v>0</v>
      </c>
    </row>
    <row r="51" spans="1:1">
      <c r="A51" s="46"/>
    </row>
    <row r="53" ht="17.25" spans="1:4">
      <c r="A53" s="33" t="s">
        <v>54</v>
      </c>
      <c r="B53" s="33"/>
      <c r="C53" s="34" t="s">
        <v>46</v>
      </c>
      <c r="D53" s="35">
        <f>D36</f>
        <v>0</v>
      </c>
    </row>
    <row r="54" ht="17.25" spans="1:4">
      <c r="A54" s="36"/>
      <c r="B54" s="36"/>
      <c r="C54" s="34" t="s">
        <v>55</v>
      </c>
      <c r="D54" s="38">
        <f>D50</f>
        <v>0</v>
      </c>
    </row>
    <row r="55" ht="19.5" spans="1:4">
      <c r="A55" s="36"/>
      <c r="B55" s="36"/>
      <c r="C55" s="37" t="s">
        <v>47</v>
      </c>
      <c r="D55" s="38">
        <f>SUM(D53:D54)</f>
        <v>0</v>
      </c>
    </row>
    <row r="57" spans="1:4">
      <c r="A57" s="47" t="s">
        <v>56</v>
      </c>
      <c r="B57" s="47"/>
      <c r="C57" s="47"/>
      <c r="D57" s="47"/>
    </row>
    <row r="59" spans="1:4">
      <c r="A59" s="12" t="s">
        <v>57</v>
      </c>
      <c r="B59" s="12" t="s">
        <v>58</v>
      </c>
      <c r="C59" s="12" t="s">
        <v>38</v>
      </c>
      <c r="D59" s="12" t="s">
        <v>39</v>
      </c>
    </row>
    <row r="60" spans="1:4">
      <c r="A60" s="22" t="s">
        <v>8</v>
      </c>
      <c r="B60" s="13" t="s">
        <v>59</v>
      </c>
      <c r="C60" s="48">
        <v>0.2</v>
      </c>
      <c r="D60" s="49">
        <f>ROUND($D$55*C60,2)</f>
        <v>0</v>
      </c>
    </row>
    <row r="61" spans="1:4">
      <c r="A61" s="22" t="s">
        <v>10</v>
      </c>
      <c r="B61" s="13" t="s">
        <v>60</v>
      </c>
      <c r="C61" s="48">
        <v>0.025</v>
      </c>
      <c r="D61" s="49">
        <f>ROUND($D$55*C61,2)</f>
        <v>0</v>
      </c>
    </row>
    <row r="62" spans="1:4">
      <c r="A62" s="22" t="s">
        <v>12</v>
      </c>
      <c r="B62" s="13" t="s">
        <v>61</v>
      </c>
      <c r="C62" s="50">
        <v>0.03</v>
      </c>
      <c r="D62" s="49">
        <f>ROUND($D$55*C62,2)</f>
        <v>0</v>
      </c>
    </row>
    <row r="63" spans="1:4">
      <c r="A63" s="22" t="s">
        <v>14</v>
      </c>
      <c r="B63" s="13" t="s">
        <v>62</v>
      </c>
      <c r="C63" s="48">
        <v>0.015</v>
      </c>
      <c r="D63" s="49">
        <f>ROUND($D$55*C63,2)</f>
        <v>0</v>
      </c>
    </row>
    <row r="64" spans="1:4">
      <c r="A64" s="22" t="s">
        <v>16</v>
      </c>
      <c r="B64" s="13" t="s">
        <v>63</v>
      </c>
      <c r="C64" s="48">
        <v>0.01</v>
      </c>
      <c r="D64" s="49">
        <f>ROUND($D$55*C64,2)</f>
        <v>0</v>
      </c>
    </row>
    <row r="65" spans="1:4">
      <c r="A65" s="22" t="s">
        <v>18</v>
      </c>
      <c r="B65" s="13" t="s">
        <v>64</v>
      </c>
      <c r="C65" s="48">
        <v>0.006</v>
      </c>
      <c r="D65" s="49">
        <f t="shared" ref="D65:D67" si="0">ROUND($D$55*C65,2)</f>
        <v>0</v>
      </c>
    </row>
    <row r="66" spans="1:4">
      <c r="A66" s="22" t="s">
        <v>20</v>
      </c>
      <c r="B66" s="13" t="s">
        <v>65</v>
      </c>
      <c r="C66" s="48">
        <v>0.002</v>
      </c>
      <c r="D66" s="49">
        <f t="shared" si="0"/>
        <v>0</v>
      </c>
    </row>
    <row r="67" spans="1:4">
      <c r="A67" s="22" t="s">
        <v>22</v>
      </c>
      <c r="B67" s="13" t="s">
        <v>66</v>
      </c>
      <c r="C67" s="40">
        <v>0.08</v>
      </c>
      <c r="D67" s="49">
        <f t="shared" si="0"/>
        <v>0</v>
      </c>
    </row>
    <row r="68" spans="1:4">
      <c r="A68" s="12" t="s">
        <v>67</v>
      </c>
      <c r="B68" s="12"/>
      <c r="C68" s="45">
        <f>SUM(C60:C67)</f>
        <v>0.368</v>
      </c>
      <c r="D68" s="31">
        <f>SUM(D60:D67)</f>
        <v>0</v>
      </c>
    </row>
    <row r="69" spans="1:1">
      <c r="A69" s="46"/>
    </row>
    <row r="71" spans="1:4">
      <c r="A71" s="39" t="s">
        <v>68</v>
      </c>
      <c r="B71" s="39"/>
      <c r="C71" s="39"/>
      <c r="D71" s="39"/>
    </row>
    <row r="73" spans="1:4">
      <c r="A73" s="12" t="s">
        <v>69</v>
      </c>
      <c r="B73" s="12" t="s">
        <v>70</v>
      </c>
      <c r="C73" s="12"/>
      <c r="D73" s="12" t="s">
        <v>39</v>
      </c>
    </row>
    <row r="74" spans="1:4">
      <c r="A74" s="22" t="s">
        <v>71</v>
      </c>
      <c r="B74" s="51" t="s">
        <v>72</v>
      </c>
      <c r="C74" s="51"/>
      <c r="D74" s="28">
        <v>0</v>
      </c>
    </row>
    <row r="75" spans="1:4">
      <c r="A75" s="22" t="s">
        <v>73</v>
      </c>
      <c r="B75" s="51" t="s">
        <v>74</v>
      </c>
      <c r="C75" s="51"/>
      <c r="D75" s="41">
        <v>0</v>
      </c>
    </row>
    <row r="76" spans="1:4">
      <c r="A76" s="22" t="s">
        <v>75</v>
      </c>
      <c r="B76" s="51" t="s">
        <v>76</v>
      </c>
      <c r="C76" s="51"/>
      <c r="D76" s="41">
        <v>0</v>
      </c>
    </row>
    <row r="77" spans="1:4">
      <c r="A77" s="22" t="s">
        <v>77</v>
      </c>
      <c r="B77" s="51" t="s">
        <v>78</v>
      </c>
      <c r="C77" s="51"/>
      <c r="D77" s="28">
        <v>0</v>
      </c>
    </row>
    <row r="78" spans="1:4">
      <c r="A78" s="22" t="s">
        <v>79</v>
      </c>
      <c r="B78" s="51" t="s">
        <v>80</v>
      </c>
      <c r="C78" s="51"/>
      <c r="D78" s="28">
        <v>0</v>
      </c>
    </row>
    <row r="79" spans="1:4">
      <c r="A79" s="22" t="s">
        <v>81</v>
      </c>
      <c r="B79" s="51" t="s">
        <v>82</v>
      </c>
      <c r="C79" s="51"/>
      <c r="D79" s="41">
        <v>0</v>
      </c>
    </row>
    <row r="80" s="1" customFormat="1" spans="1:5">
      <c r="A80" s="25" t="s">
        <v>12</v>
      </c>
      <c r="B80" s="52" t="s">
        <v>83</v>
      </c>
      <c r="C80" s="52"/>
      <c r="D80" s="28">
        <v>0</v>
      </c>
      <c r="E80" s="53"/>
    </row>
    <row r="81" s="1" customFormat="1" spans="1:5">
      <c r="A81" s="25" t="s">
        <v>14</v>
      </c>
      <c r="B81" s="52" t="s">
        <v>84</v>
      </c>
      <c r="C81" s="52"/>
      <c r="D81" s="54">
        <v>0</v>
      </c>
      <c r="E81" s="53"/>
    </row>
    <row r="82" s="1" customFormat="1" spans="1:5">
      <c r="A82" s="25" t="s">
        <v>16</v>
      </c>
      <c r="B82" s="52" t="s">
        <v>42</v>
      </c>
      <c r="C82" s="52"/>
      <c r="D82" s="54">
        <v>0</v>
      </c>
      <c r="E82" s="53"/>
    </row>
    <row r="83" spans="1:4">
      <c r="A83" s="12" t="s">
        <v>85</v>
      </c>
      <c r="B83" s="12"/>
      <c r="C83" s="12"/>
      <c r="D83" s="31">
        <f>SUM(D80:D82)+D76+D79</f>
        <v>0</v>
      </c>
    </row>
    <row r="86" spans="1:4">
      <c r="A86" s="39" t="s">
        <v>86</v>
      </c>
      <c r="B86" s="39"/>
      <c r="C86" s="39"/>
      <c r="D86" s="39"/>
    </row>
    <row r="88" spans="1:4">
      <c r="A88" s="12" t="s">
        <v>87</v>
      </c>
      <c r="B88" s="12" t="s">
        <v>88</v>
      </c>
      <c r="C88" s="12"/>
      <c r="D88" s="12" t="s">
        <v>39</v>
      </c>
    </row>
    <row r="89" spans="1:4">
      <c r="A89" s="22" t="s">
        <v>8</v>
      </c>
      <c r="B89" s="51" t="s">
        <v>88</v>
      </c>
      <c r="C89" s="51"/>
      <c r="D89" s="54"/>
    </row>
    <row r="90" spans="1:4">
      <c r="A90" s="12" t="s">
        <v>43</v>
      </c>
      <c r="B90" s="12"/>
      <c r="C90" s="12"/>
      <c r="D90" s="31">
        <f>SUM(D89)</f>
        <v>0</v>
      </c>
    </row>
    <row r="91" spans="1:3">
      <c r="A91" s="6"/>
      <c r="B91" s="6"/>
      <c r="C91" s="55"/>
    </row>
    <row r="92" spans="1:3">
      <c r="A92" s="6"/>
      <c r="B92" s="6"/>
      <c r="C92" s="55"/>
    </row>
    <row r="93" spans="1:4">
      <c r="A93" s="10" t="s">
        <v>89</v>
      </c>
      <c r="B93" s="10"/>
      <c r="C93" s="10"/>
      <c r="D93" s="10"/>
    </row>
    <row r="95" spans="1:4">
      <c r="A95" s="12">
        <v>2</v>
      </c>
      <c r="B95" s="12" t="s">
        <v>90</v>
      </c>
      <c r="C95" s="12"/>
      <c r="D95" s="12" t="s">
        <v>39</v>
      </c>
    </row>
    <row r="96" spans="1:4">
      <c r="A96" s="22" t="s">
        <v>49</v>
      </c>
      <c r="B96" s="51" t="s">
        <v>50</v>
      </c>
      <c r="C96" s="51"/>
      <c r="D96" s="56">
        <f>D50</f>
        <v>0</v>
      </c>
    </row>
    <row r="97" spans="1:4">
      <c r="A97" s="22" t="s">
        <v>57</v>
      </c>
      <c r="B97" s="51" t="s">
        <v>58</v>
      </c>
      <c r="C97" s="51"/>
      <c r="D97" s="57">
        <f>D68</f>
        <v>0</v>
      </c>
    </row>
    <row r="98" spans="1:4">
      <c r="A98" s="22" t="s">
        <v>69</v>
      </c>
      <c r="B98" s="51" t="s">
        <v>70</v>
      </c>
      <c r="C98" s="51"/>
      <c r="D98" s="57">
        <f>D83</f>
        <v>0</v>
      </c>
    </row>
    <row r="99" spans="1:4">
      <c r="A99" s="22" t="s">
        <v>87</v>
      </c>
      <c r="B99" s="51" t="s">
        <v>88</v>
      </c>
      <c r="C99" s="51"/>
      <c r="D99" s="57">
        <f>D90</f>
        <v>0</v>
      </c>
    </row>
    <row r="100" spans="1:4">
      <c r="A100" s="12" t="s">
        <v>43</v>
      </c>
      <c r="B100" s="12"/>
      <c r="C100" s="12"/>
      <c r="D100" s="31">
        <f>SUM(D96:D99)</f>
        <v>0</v>
      </c>
    </row>
    <row r="102" spans="5:5">
      <c r="E102" s="58"/>
    </row>
    <row r="103" ht="17.25" spans="1:4">
      <c r="A103" s="59" t="s">
        <v>91</v>
      </c>
      <c r="B103" s="33"/>
      <c r="C103" s="34" t="s">
        <v>46</v>
      </c>
      <c r="D103" s="35">
        <f>D36</f>
        <v>0</v>
      </c>
    </row>
    <row r="104" ht="17.25" spans="1:4">
      <c r="A104" s="60"/>
      <c r="B104" s="36"/>
      <c r="C104" s="34" t="s">
        <v>92</v>
      </c>
      <c r="D104" s="35">
        <f>D50</f>
        <v>0</v>
      </c>
    </row>
    <row r="105" ht="19.5" spans="1:4">
      <c r="A105" s="36"/>
      <c r="B105" s="36"/>
      <c r="C105" s="37" t="s">
        <v>47</v>
      </c>
      <c r="D105" s="38">
        <f>SUM(D103:D104)</f>
        <v>0</v>
      </c>
    </row>
    <row r="107" spans="1:4">
      <c r="A107" s="10" t="s">
        <v>93</v>
      </c>
      <c r="B107" s="10"/>
      <c r="C107" s="10"/>
      <c r="D107" s="10"/>
    </row>
    <row r="109" spans="1:4">
      <c r="A109" s="12">
        <v>3</v>
      </c>
      <c r="B109" s="12" t="s">
        <v>94</v>
      </c>
      <c r="C109" s="12" t="s">
        <v>38</v>
      </c>
      <c r="D109" s="12" t="s">
        <v>39</v>
      </c>
    </row>
    <row r="110" spans="1:5">
      <c r="A110" s="22" t="s">
        <v>8</v>
      </c>
      <c r="B110" s="61" t="s">
        <v>95</v>
      </c>
      <c r="C110" s="48">
        <f>1/12*5.55%</f>
        <v>0.004625</v>
      </c>
      <c r="D110" s="24">
        <f>ROUND($D$105*C110,2)</f>
        <v>0</v>
      </c>
      <c r="E110" s="62"/>
    </row>
    <row r="111" spans="1:5">
      <c r="A111" s="23" t="s">
        <v>10</v>
      </c>
      <c r="B111" s="63" t="s">
        <v>96</v>
      </c>
      <c r="C111" s="64">
        <f>8%*C110</f>
        <v>0.00037</v>
      </c>
      <c r="D111" s="41">
        <f>ROUND($D$105*C111,2)</f>
        <v>0</v>
      </c>
      <c r="E111" s="65"/>
    </row>
    <row r="112" spans="1:5">
      <c r="A112" s="23" t="s">
        <v>12</v>
      </c>
      <c r="B112" s="63" t="s">
        <v>97</v>
      </c>
      <c r="C112" s="40">
        <f>(8%*40%*5.55%)</f>
        <v>0.001776</v>
      </c>
      <c r="D112" s="41">
        <f>ROUND($D$105*C112,2)</f>
        <v>0</v>
      </c>
      <c r="E112" s="66"/>
    </row>
    <row r="113" spans="1:4">
      <c r="A113" s="23" t="s">
        <v>14</v>
      </c>
      <c r="B113" s="63" t="s">
        <v>98</v>
      </c>
      <c r="C113" s="40">
        <f>((1/30*7)/12)</f>
        <v>0.0194444444444444</v>
      </c>
      <c r="D113" s="41">
        <f>ROUND($D$105*C113,2)</f>
        <v>0</v>
      </c>
    </row>
    <row r="114" spans="1:4">
      <c r="A114" s="23" t="s">
        <v>16</v>
      </c>
      <c r="B114" s="67" t="s">
        <v>99</v>
      </c>
      <c r="C114" s="40">
        <f>C68*C113</f>
        <v>0.00715555555555556</v>
      </c>
      <c r="D114" s="41">
        <f>ROUND($D$105*C114,2)</f>
        <v>0</v>
      </c>
    </row>
    <row r="115" spans="1:4">
      <c r="A115" s="23" t="s">
        <v>18</v>
      </c>
      <c r="B115" s="63" t="s">
        <v>100</v>
      </c>
      <c r="C115" s="40">
        <f>((0.08*0.4))</f>
        <v>0.032</v>
      </c>
      <c r="D115" s="41">
        <f t="shared" ref="D115" si="1">ROUND($D$105*C115,2)</f>
        <v>0</v>
      </c>
    </row>
    <row r="116" spans="1:4">
      <c r="A116" s="68" t="s">
        <v>43</v>
      </c>
      <c r="B116" s="69"/>
      <c r="C116" s="70">
        <f>SUM(C110:C115)</f>
        <v>0.065371</v>
      </c>
      <c r="D116" s="31">
        <f>SUM(D110:D115)</f>
        <v>0</v>
      </c>
    </row>
    <row r="117" spans="4:4">
      <c r="D117" s="71"/>
    </row>
    <row r="119" ht="17.25" spans="1:4">
      <c r="A119" s="59" t="s">
        <v>101</v>
      </c>
      <c r="B119" s="72"/>
      <c r="C119" s="34" t="s">
        <v>102</v>
      </c>
      <c r="D119" s="38">
        <f>D36</f>
        <v>0</v>
      </c>
    </row>
    <row r="120" ht="17.25" spans="1:4">
      <c r="A120" s="60"/>
      <c r="B120" s="73"/>
      <c r="C120" s="34" t="s">
        <v>92</v>
      </c>
      <c r="D120" s="38">
        <f>D50</f>
        <v>0</v>
      </c>
    </row>
    <row r="121" ht="17.25" spans="1:4">
      <c r="A121" s="60"/>
      <c r="B121" s="73"/>
      <c r="C121" s="34" t="s">
        <v>103</v>
      </c>
      <c r="D121" s="38">
        <f>D83-D76-D79</f>
        <v>0</v>
      </c>
    </row>
    <row r="122" ht="17.25" spans="1:4">
      <c r="A122" s="60"/>
      <c r="B122" s="73"/>
      <c r="C122" s="34" t="s">
        <v>104</v>
      </c>
      <c r="D122" s="38">
        <f>D116</f>
        <v>0</v>
      </c>
    </row>
    <row r="123" ht="19.5" spans="1:4">
      <c r="A123" s="60"/>
      <c r="B123" s="73"/>
      <c r="C123" s="74" t="s">
        <v>105</v>
      </c>
      <c r="D123" s="38">
        <f>SUM(D119:D122)</f>
        <v>0</v>
      </c>
    </row>
    <row r="125" spans="1:4">
      <c r="A125" s="10" t="s">
        <v>106</v>
      </c>
      <c r="B125" s="10"/>
      <c r="C125" s="10"/>
      <c r="D125" s="10"/>
    </row>
    <row r="126" spans="1:4">
      <c r="A126" s="11"/>
      <c r="B126" s="11"/>
      <c r="C126" s="11"/>
      <c r="D126" s="11"/>
    </row>
    <row r="127" spans="1:4">
      <c r="A127" s="39" t="s">
        <v>107</v>
      </c>
      <c r="B127" s="39"/>
      <c r="C127" s="39"/>
      <c r="D127" s="39"/>
    </row>
    <row r="129" spans="1:4">
      <c r="A129" s="12" t="s">
        <v>108</v>
      </c>
      <c r="B129" s="12" t="s">
        <v>109</v>
      </c>
      <c r="C129" s="12" t="s">
        <v>38</v>
      </c>
      <c r="D129" s="12" t="s">
        <v>39</v>
      </c>
    </row>
    <row r="130" spans="1:4">
      <c r="A130" s="22" t="s">
        <v>8</v>
      </c>
      <c r="B130" s="13" t="s">
        <v>110</v>
      </c>
      <c r="C130" s="75">
        <v>0</v>
      </c>
      <c r="D130" s="24">
        <f>ROUND(C130*$D$123,2)</f>
        <v>0</v>
      </c>
    </row>
    <row r="131" spans="1:4">
      <c r="A131" s="22" t="s">
        <v>10</v>
      </c>
      <c r="B131" s="13" t="s">
        <v>111</v>
      </c>
      <c r="C131" s="75">
        <f>ROUND(5.96/365,5)</f>
        <v>0.01633</v>
      </c>
      <c r="D131" s="24">
        <f>ROUND(C131*$D$123,2)</f>
        <v>0</v>
      </c>
    </row>
    <row r="132" spans="1:4">
      <c r="A132" s="22" t="s">
        <v>12</v>
      </c>
      <c r="B132" s="13" t="s">
        <v>112</v>
      </c>
      <c r="C132" s="75">
        <f>(5/30)/12*0.015</f>
        <v>0.000208333333333333</v>
      </c>
      <c r="D132" s="24">
        <f>ROUND(C132*$D$123,2)</f>
        <v>0</v>
      </c>
    </row>
    <row r="133" spans="1:4">
      <c r="A133" s="22" t="s">
        <v>14</v>
      </c>
      <c r="B133" s="13" t="s">
        <v>113</v>
      </c>
      <c r="C133" s="75">
        <f>15/30/12*8%</f>
        <v>0.00333333333333333</v>
      </c>
      <c r="D133" s="24">
        <f>ROUND(C133*$D$123,2)</f>
        <v>0</v>
      </c>
    </row>
    <row r="134" spans="1:4">
      <c r="A134" s="22" t="s">
        <v>16</v>
      </c>
      <c r="B134" s="13" t="s">
        <v>114</v>
      </c>
      <c r="C134" s="76">
        <f>0.02*(4/12)/12</f>
        <v>0.000555555555555556</v>
      </c>
      <c r="D134" s="24">
        <f>ROUND(C134*$D$123,2)</f>
        <v>0</v>
      </c>
    </row>
    <row r="135" s="1" customFormat="1" spans="1:5">
      <c r="A135" s="25" t="s">
        <v>18</v>
      </c>
      <c r="B135" s="26" t="s">
        <v>42</v>
      </c>
      <c r="C135" s="77"/>
      <c r="D135" s="28"/>
      <c r="E135" s="53"/>
    </row>
    <row r="136" s="1" customFormat="1" spans="1:5">
      <c r="A136" s="25"/>
      <c r="B136" s="26"/>
      <c r="C136" s="77"/>
      <c r="D136" s="28"/>
      <c r="E136" s="53"/>
    </row>
    <row r="137" spans="1:4">
      <c r="A137" s="12" t="s">
        <v>67</v>
      </c>
      <c r="B137" s="12"/>
      <c r="C137" s="78">
        <f>SUM(C130:C135)</f>
        <v>0.0204272222222222</v>
      </c>
      <c r="D137" s="79">
        <f>SUM(D130:D136)</f>
        <v>0</v>
      </c>
    </row>
    <row r="138" spans="1:4">
      <c r="A138" s="80"/>
      <c r="B138" s="80"/>
      <c r="C138" s="81"/>
      <c r="D138" s="82"/>
    </row>
    <row r="139" spans="1:4">
      <c r="A139" s="39" t="s">
        <v>115</v>
      </c>
      <c r="B139" s="39"/>
      <c r="C139" s="39"/>
      <c r="D139" s="39"/>
    </row>
    <row r="141" spans="1:4">
      <c r="A141" s="12" t="s">
        <v>116</v>
      </c>
      <c r="B141" s="12" t="s">
        <v>117</v>
      </c>
      <c r="C141" s="12" t="s">
        <v>38</v>
      </c>
      <c r="D141" s="12" t="s">
        <v>39</v>
      </c>
    </row>
    <row r="142" spans="1:4">
      <c r="A142" s="83" t="s">
        <v>8</v>
      </c>
      <c r="B142" s="83" t="s">
        <v>117</v>
      </c>
      <c r="C142" s="84">
        <f>C137*C68</f>
        <v>0.00751721777777778</v>
      </c>
      <c r="D142" s="85">
        <f>ROUND(C142*D123,2)</f>
        <v>0</v>
      </c>
    </row>
    <row r="143" spans="1:4">
      <c r="A143" s="43" t="s">
        <v>67</v>
      </c>
      <c r="B143" s="44"/>
      <c r="C143" s="78">
        <f>SUM(C142)</f>
        <v>0.00751721777777778</v>
      </c>
      <c r="D143" s="79">
        <f>D142</f>
        <v>0</v>
      </c>
    </row>
    <row r="144" spans="1:4">
      <c r="A144" s="80"/>
      <c r="B144" s="80"/>
      <c r="C144" s="81"/>
      <c r="D144" s="82"/>
    </row>
    <row r="145" spans="1:4">
      <c r="A145" s="10" t="s">
        <v>118</v>
      </c>
      <c r="B145" s="10"/>
      <c r="C145" s="10"/>
      <c r="D145" s="10"/>
    </row>
    <row r="147" spans="1:4">
      <c r="A147" s="12">
        <v>4</v>
      </c>
      <c r="B147" s="12" t="s">
        <v>119</v>
      </c>
      <c r="C147" s="12"/>
      <c r="D147" s="12" t="s">
        <v>39</v>
      </c>
    </row>
    <row r="148" spans="1:4">
      <c r="A148" s="22" t="s">
        <v>108</v>
      </c>
      <c r="B148" s="51" t="str">
        <f>B129</f>
        <v>Substituto nas Ausências Legais</v>
      </c>
      <c r="C148" s="51"/>
      <c r="D148" s="56">
        <f>D137</f>
        <v>0</v>
      </c>
    </row>
    <row r="149" spans="1:4">
      <c r="A149" s="22" t="s">
        <v>116</v>
      </c>
      <c r="B149" s="51" t="str">
        <f>B141</f>
        <v>Incidencia do Submódulo 2.2 sobre o Substituto nas Ausências Legais</v>
      </c>
      <c r="C149" s="51"/>
      <c r="D149" s="57">
        <f>D143</f>
        <v>0</v>
      </c>
    </row>
    <row r="150" spans="1:4">
      <c r="A150" s="12" t="s">
        <v>43</v>
      </c>
      <c r="B150" s="12"/>
      <c r="C150" s="12"/>
      <c r="D150" s="31">
        <f>SUM(D148:D149)</f>
        <v>0</v>
      </c>
    </row>
    <row r="151" spans="1:4">
      <c r="A151" s="80"/>
      <c r="B151" s="80"/>
      <c r="C151" s="81"/>
      <c r="D151" s="82"/>
    </row>
    <row r="153" spans="1:4">
      <c r="A153" s="59" t="s">
        <v>120</v>
      </c>
      <c r="B153" s="59"/>
      <c r="C153" s="59"/>
      <c r="D153" s="72"/>
    </row>
    <row r="154" ht="29.25" customHeight="1" spans="1:4">
      <c r="A154" s="60"/>
      <c r="B154" s="60"/>
      <c r="C154" s="60"/>
      <c r="D154" s="73"/>
    </row>
    <row r="156" spans="1:4">
      <c r="A156" s="10" t="s">
        <v>121</v>
      </c>
      <c r="B156" s="10"/>
      <c r="C156" s="10"/>
      <c r="D156" s="10"/>
    </row>
    <row r="158" spans="1:4">
      <c r="A158" s="12">
        <v>5</v>
      </c>
      <c r="B158" s="12" t="s">
        <v>122</v>
      </c>
      <c r="C158" s="12"/>
      <c r="D158" s="12" t="s">
        <v>39</v>
      </c>
    </row>
    <row r="159" spans="1:4">
      <c r="A159" s="22" t="s">
        <v>8</v>
      </c>
      <c r="B159" s="51" t="s">
        <v>123</v>
      </c>
      <c r="C159" s="51"/>
      <c r="D159" s="54">
        <v>0</v>
      </c>
    </row>
    <row r="160" spans="1:4">
      <c r="A160" s="22" t="s">
        <v>10</v>
      </c>
      <c r="B160" s="51" t="s">
        <v>124</v>
      </c>
      <c r="C160" s="51"/>
      <c r="D160" s="54">
        <v>0</v>
      </c>
    </row>
    <row r="161" spans="1:4">
      <c r="A161" s="22" t="s">
        <v>12</v>
      </c>
      <c r="B161" s="51" t="s">
        <v>125</v>
      </c>
      <c r="C161" s="51"/>
      <c r="D161" s="54"/>
    </row>
    <row r="162" spans="1:4">
      <c r="A162" s="25" t="s">
        <v>14</v>
      </c>
      <c r="B162" s="52" t="s">
        <v>42</v>
      </c>
      <c r="C162" s="52"/>
      <c r="D162" s="54"/>
    </row>
    <row r="163" spans="1:4">
      <c r="A163" s="25"/>
      <c r="B163" s="86"/>
      <c r="C163" s="87"/>
      <c r="D163" s="54"/>
    </row>
    <row r="164" spans="1:4">
      <c r="A164" s="12" t="s">
        <v>67</v>
      </c>
      <c r="B164" s="12"/>
      <c r="C164" s="12"/>
      <c r="D164" s="88">
        <f>SUM(D159:D163)</f>
        <v>0</v>
      </c>
    </row>
    <row r="167" ht="17.25" spans="1:4">
      <c r="A167" s="89" t="s">
        <v>126</v>
      </c>
      <c r="B167" s="90"/>
      <c r="C167" s="34" t="s">
        <v>102</v>
      </c>
      <c r="D167" s="38">
        <f>D36</f>
        <v>0</v>
      </c>
    </row>
    <row r="168" ht="17.25" spans="1:4">
      <c r="A168" s="91"/>
      <c r="B168" s="92"/>
      <c r="C168" s="34" t="s">
        <v>127</v>
      </c>
      <c r="D168" s="38">
        <f>D100</f>
        <v>0</v>
      </c>
    </row>
    <row r="169" ht="17.25" spans="1:4">
      <c r="A169" s="91"/>
      <c r="B169" s="92"/>
      <c r="C169" s="34" t="s">
        <v>104</v>
      </c>
      <c r="D169" s="38">
        <f>D116</f>
        <v>0</v>
      </c>
    </row>
    <row r="170" ht="17.25" spans="1:4">
      <c r="A170" s="91"/>
      <c r="B170" s="92"/>
      <c r="C170" s="34" t="s">
        <v>128</v>
      </c>
      <c r="D170" s="38">
        <f>D150</f>
        <v>0</v>
      </c>
    </row>
    <row r="171" ht="17.25" spans="1:4">
      <c r="A171" s="91"/>
      <c r="B171" s="92"/>
      <c r="C171" s="34" t="s">
        <v>129</v>
      </c>
      <c r="D171" s="38">
        <f>D164</f>
        <v>0</v>
      </c>
    </row>
    <row r="172" ht="19.5" spans="1:4">
      <c r="A172" s="93"/>
      <c r="B172" s="94"/>
      <c r="C172" s="74" t="s">
        <v>105</v>
      </c>
      <c r="D172" s="38">
        <f>SUM(D167:D171)</f>
        <v>0</v>
      </c>
    </row>
    <row r="173" ht="17.25" spans="1:4">
      <c r="A173" s="90" t="s">
        <v>130</v>
      </c>
      <c r="B173" s="95"/>
      <c r="C173" s="34" t="s">
        <v>102</v>
      </c>
      <c r="D173" s="38">
        <f>D42</f>
        <v>0</v>
      </c>
    </row>
    <row r="174" ht="17.25" spans="1:4">
      <c r="A174" s="92"/>
      <c r="B174" s="96"/>
      <c r="C174" s="34" t="s">
        <v>127</v>
      </c>
      <c r="D174" s="38">
        <f>D168</f>
        <v>0</v>
      </c>
    </row>
    <row r="175" ht="17.25" spans="1:4">
      <c r="A175" s="92"/>
      <c r="B175" s="96"/>
      <c r="C175" s="34" t="s">
        <v>104</v>
      </c>
      <c r="D175" s="38">
        <f>D169</f>
        <v>0</v>
      </c>
    </row>
    <row r="176" ht="17.25" spans="1:4">
      <c r="A176" s="92"/>
      <c r="B176" s="96"/>
      <c r="C176" s="34" t="s">
        <v>128</v>
      </c>
      <c r="D176" s="38">
        <f>D170</f>
        <v>0</v>
      </c>
    </row>
    <row r="177" ht="17.25" spans="1:4">
      <c r="A177" s="92"/>
      <c r="B177" s="96"/>
      <c r="C177" s="34" t="s">
        <v>129</v>
      </c>
      <c r="D177" s="38">
        <f>D171</f>
        <v>0</v>
      </c>
    </row>
    <row r="178" ht="17.25" spans="1:4">
      <c r="A178" s="92"/>
      <c r="B178" s="96"/>
      <c r="C178" s="97" t="s">
        <v>131</v>
      </c>
      <c r="D178" s="38">
        <f>D184</f>
        <v>0</v>
      </c>
    </row>
    <row r="179" ht="19.5" spans="1:4">
      <c r="A179" s="92"/>
      <c r="B179" s="96"/>
      <c r="C179" s="74" t="s">
        <v>105</v>
      </c>
      <c r="D179" s="98">
        <f>SUM(D173:D178)</f>
        <v>0</v>
      </c>
    </row>
    <row r="181" spans="1:4">
      <c r="A181" s="10" t="s">
        <v>132</v>
      </c>
      <c r="B181" s="10"/>
      <c r="C181" s="10"/>
      <c r="D181" s="10"/>
    </row>
    <row r="183" spans="1:4">
      <c r="A183" s="12">
        <v>6</v>
      </c>
      <c r="B183" s="12" t="s">
        <v>133</v>
      </c>
      <c r="C183" s="12" t="s">
        <v>38</v>
      </c>
      <c r="D183" s="12" t="s">
        <v>39</v>
      </c>
    </row>
    <row r="184" spans="1:4">
      <c r="A184" s="99" t="s">
        <v>8</v>
      </c>
      <c r="B184" s="100" t="s">
        <v>134</v>
      </c>
      <c r="C184" s="101">
        <v>0.07</v>
      </c>
      <c r="D184" s="102">
        <f>IF($C$184&gt;100%,"PERCENTUAL MÁXIMO ULTRAPASSADO",ROUND(+$D$172*$C$184,2))</f>
        <v>0</v>
      </c>
    </row>
    <row r="185" spans="1:4">
      <c r="A185" s="99" t="s">
        <v>10</v>
      </c>
      <c r="B185" s="100" t="s">
        <v>135</v>
      </c>
      <c r="C185" s="101">
        <v>0.1</v>
      </c>
      <c r="D185" s="102">
        <f>IF($C$185&gt;100%,"PERCENTUAL MÁXIMO ULTRAPASSADO)",ROUND($C$185*($D$179),2))</f>
        <v>0</v>
      </c>
    </row>
    <row r="186" spans="1:4">
      <c r="A186" s="103" t="s">
        <v>136</v>
      </c>
      <c r="B186" s="103"/>
      <c r="C186" s="103"/>
      <c r="D186" s="104">
        <f>D172+D184+D185</f>
        <v>0</v>
      </c>
    </row>
    <row r="187" spans="1:4">
      <c r="A187" s="103" t="s">
        <v>137</v>
      </c>
      <c r="B187" s="103"/>
      <c r="C187" s="103"/>
      <c r="D187" s="104">
        <f>ROUND(D186/(1-C197),2)</f>
        <v>0</v>
      </c>
    </row>
    <row r="188" spans="1:4">
      <c r="A188" s="99" t="s">
        <v>12</v>
      </c>
      <c r="B188" s="105" t="s">
        <v>138</v>
      </c>
      <c r="C188" s="105"/>
      <c r="D188" s="105"/>
    </row>
    <row r="189" spans="1:5">
      <c r="A189" s="100"/>
      <c r="B189" s="106" t="s">
        <v>139</v>
      </c>
      <c r="C189" s="106"/>
      <c r="D189" s="106"/>
      <c r="E189" s="62"/>
    </row>
    <row r="190" spans="1:4">
      <c r="A190" s="100"/>
      <c r="B190" s="107" t="s">
        <v>140</v>
      </c>
      <c r="C190" s="108">
        <v>0.0065</v>
      </c>
      <c r="D190" s="41">
        <f>ROUND($D$187*C190,2)</f>
        <v>0</v>
      </c>
    </row>
    <row r="191" spans="1:4">
      <c r="A191" s="100"/>
      <c r="B191" s="107" t="s">
        <v>141</v>
      </c>
      <c r="C191" s="108">
        <v>0.03</v>
      </c>
      <c r="D191" s="41">
        <f>ROUND($D$187*C191,2)</f>
        <v>0</v>
      </c>
    </row>
    <row r="192" spans="1:4">
      <c r="A192" s="100"/>
      <c r="B192" s="107" t="s">
        <v>142</v>
      </c>
      <c r="C192" s="108">
        <v>0.048</v>
      </c>
      <c r="D192" s="41">
        <f>ROUND($D$187*C192,2)</f>
        <v>0</v>
      </c>
    </row>
    <row r="193" spans="1:4">
      <c r="A193" s="100"/>
      <c r="B193" s="107" t="s">
        <v>143</v>
      </c>
      <c r="C193" s="108">
        <v>0.0288</v>
      </c>
      <c r="D193" s="41">
        <f>ROUND($D$187*C193,2)</f>
        <v>0</v>
      </c>
    </row>
    <row r="194" spans="1:4">
      <c r="A194" s="100"/>
      <c r="B194" s="106" t="s">
        <v>144</v>
      </c>
      <c r="C194" s="106"/>
      <c r="D194" s="106"/>
    </row>
    <row r="195" spans="1:4">
      <c r="A195" s="100"/>
      <c r="B195" s="106" t="s">
        <v>145</v>
      </c>
      <c r="C195" s="106"/>
      <c r="D195" s="106"/>
    </row>
    <row r="196" spans="1:4">
      <c r="A196" s="100"/>
      <c r="B196" s="107" t="s">
        <v>146</v>
      </c>
      <c r="C196" s="109">
        <v>0.05</v>
      </c>
      <c r="D196" s="41">
        <f>ROUND($D$187*C196,2)</f>
        <v>0</v>
      </c>
    </row>
    <row r="197" spans="1:4">
      <c r="A197" s="100"/>
      <c r="B197" s="110" t="s">
        <v>147</v>
      </c>
      <c r="C197" s="111">
        <f>C190+C191+C192+C193+C196</f>
        <v>0.1633</v>
      </c>
      <c r="D197" s="112">
        <f>D190+D191+D192+D193+D196</f>
        <v>0</v>
      </c>
    </row>
    <row r="198" spans="1:4">
      <c r="A198" s="113" t="s">
        <v>43</v>
      </c>
      <c r="B198" s="113"/>
      <c r="C198" s="113"/>
      <c r="D198" s="112">
        <f>D197+D185+D184</f>
        <v>0</v>
      </c>
    </row>
    <row r="202" spans="1:4">
      <c r="A202" s="10" t="s">
        <v>148</v>
      </c>
      <c r="B202" s="10"/>
      <c r="C202" s="10"/>
      <c r="D202" s="10"/>
    </row>
    <row r="204" spans="1:4">
      <c r="A204" s="12" t="s">
        <v>149</v>
      </c>
      <c r="B204" s="12"/>
      <c r="C204" s="12"/>
      <c r="D204" s="12" t="s">
        <v>39</v>
      </c>
    </row>
    <row r="205" spans="1:4">
      <c r="A205" s="12" t="s">
        <v>8</v>
      </c>
      <c r="B205" s="51" t="s">
        <v>35</v>
      </c>
      <c r="C205" s="51"/>
      <c r="D205" s="56">
        <f>D36</f>
        <v>0</v>
      </c>
    </row>
    <row r="206" spans="1:4">
      <c r="A206" s="12" t="s">
        <v>10</v>
      </c>
      <c r="B206" s="51" t="s">
        <v>150</v>
      </c>
      <c r="C206" s="51"/>
      <c r="D206" s="56">
        <f>D100</f>
        <v>0</v>
      </c>
    </row>
    <row r="207" spans="1:4">
      <c r="A207" s="12" t="s">
        <v>12</v>
      </c>
      <c r="B207" s="51" t="s">
        <v>93</v>
      </c>
      <c r="C207" s="51"/>
      <c r="D207" s="56">
        <f>D116</f>
        <v>0</v>
      </c>
    </row>
    <row r="208" spans="1:4">
      <c r="A208" s="12" t="s">
        <v>14</v>
      </c>
      <c r="B208" s="51" t="s">
        <v>106</v>
      </c>
      <c r="C208" s="51"/>
      <c r="D208" s="56">
        <f>D170</f>
        <v>0</v>
      </c>
    </row>
    <row r="209" spans="1:4">
      <c r="A209" s="12" t="s">
        <v>16</v>
      </c>
      <c r="B209" s="51" t="s">
        <v>121</v>
      </c>
      <c r="C209" s="51"/>
      <c r="D209" s="56">
        <f>D164</f>
        <v>0</v>
      </c>
    </row>
    <row r="210" spans="1:4">
      <c r="A210" s="12" t="s">
        <v>151</v>
      </c>
      <c r="B210" s="12"/>
      <c r="C210" s="12"/>
      <c r="D210" s="79">
        <f>SUM(D205:D209)</f>
        <v>0</v>
      </c>
    </row>
    <row r="211" spans="1:4">
      <c r="A211" s="12" t="s">
        <v>18</v>
      </c>
      <c r="B211" s="51" t="s">
        <v>152</v>
      </c>
      <c r="C211" s="51"/>
      <c r="D211" s="56">
        <f>D198</f>
        <v>0</v>
      </c>
    </row>
    <row r="212" spans="1:4">
      <c r="A212" s="12" t="s">
        <v>153</v>
      </c>
      <c r="B212" s="12"/>
      <c r="C212" s="12"/>
      <c r="D212" s="79">
        <f>ROUND(D210+D211,2)</f>
        <v>0</v>
      </c>
    </row>
    <row r="214" spans="4:4">
      <c r="D214" s="114"/>
    </row>
  </sheetData>
  <mergeCells count="96">
    <mergeCell ref="A1:E1"/>
    <mergeCell ref="A2:D2"/>
    <mergeCell ref="A4:D4"/>
    <mergeCell ref="A6:D6"/>
    <mergeCell ref="A8:D8"/>
    <mergeCell ref="A9:D9"/>
    <mergeCell ref="A10:D10"/>
    <mergeCell ref="A11:D11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8:D28"/>
    <mergeCell ref="A36:B36"/>
    <mergeCell ref="A39:D39"/>
    <mergeCell ref="A44:D44"/>
    <mergeCell ref="A50:B50"/>
    <mergeCell ref="A57:D57"/>
    <mergeCell ref="A68:B68"/>
    <mergeCell ref="A71:D71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A83:C83"/>
    <mergeCell ref="A86:D86"/>
    <mergeCell ref="B88:C88"/>
    <mergeCell ref="B89:C89"/>
    <mergeCell ref="A90:C90"/>
    <mergeCell ref="A93:D93"/>
    <mergeCell ref="B95:C95"/>
    <mergeCell ref="B96:C96"/>
    <mergeCell ref="B97:C97"/>
    <mergeCell ref="B98:C98"/>
    <mergeCell ref="B99:C99"/>
    <mergeCell ref="A100:C100"/>
    <mergeCell ref="A107:D107"/>
    <mergeCell ref="A116:B116"/>
    <mergeCell ref="A125:D125"/>
    <mergeCell ref="A127:D127"/>
    <mergeCell ref="A137:B137"/>
    <mergeCell ref="A139:D139"/>
    <mergeCell ref="A143:B143"/>
    <mergeCell ref="A145:D145"/>
    <mergeCell ref="B147:C147"/>
    <mergeCell ref="B148:C148"/>
    <mergeCell ref="B149:C149"/>
    <mergeCell ref="A150:C150"/>
    <mergeCell ref="A156:D156"/>
    <mergeCell ref="B158:C158"/>
    <mergeCell ref="B159:C159"/>
    <mergeCell ref="B160:C160"/>
    <mergeCell ref="B161:C161"/>
    <mergeCell ref="B162:C162"/>
    <mergeCell ref="B163:C163"/>
    <mergeCell ref="A164:C164"/>
    <mergeCell ref="A181:D181"/>
    <mergeCell ref="A186:C186"/>
    <mergeCell ref="A187:C187"/>
    <mergeCell ref="B188:D188"/>
    <mergeCell ref="B189:D189"/>
    <mergeCell ref="B194:D194"/>
    <mergeCell ref="B195:D195"/>
    <mergeCell ref="A198:C198"/>
    <mergeCell ref="A202:D202"/>
    <mergeCell ref="A204:C204"/>
    <mergeCell ref="B205:C205"/>
    <mergeCell ref="B206:C206"/>
    <mergeCell ref="B207:C207"/>
    <mergeCell ref="B208:C208"/>
    <mergeCell ref="B209:C209"/>
    <mergeCell ref="A210:C210"/>
    <mergeCell ref="B211:C211"/>
    <mergeCell ref="A212:C212"/>
    <mergeCell ref="A41:B42"/>
    <mergeCell ref="A53:B55"/>
    <mergeCell ref="A103:B105"/>
    <mergeCell ref="A119:B123"/>
    <mergeCell ref="A153:D154"/>
    <mergeCell ref="A167:B172"/>
    <mergeCell ref="A173:B179"/>
  </mergeCells>
  <pageMargins left="0.511811024" right="0.511811024" top="0.787401575" bottom="0.787401575" header="0.31496062" footer="0.31496062"/>
  <pageSetup paperSize="9" scale="6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Planilha1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Matheus</dc:creator>
  <cp:lastModifiedBy>Licitação</cp:lastModifiedBy>
  <dcterms:created xsi:type="dcterms:W3CDTF">2021-03-03T20:47:00Z</dcterms:created>
  <cp:lastPrinted>2021-07-27T13:56:00Z</cp:lastPrinted>
  <dcterms:modified xsi:type="dcterms:W3CDTF">2022-03-08T19:16:03Z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1046-11.2.0.8934</vt:lpwstr>
  </property>
</Properties>
</file>